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Лист1!$A$2:$K$38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" i="1"/>
  <c r="J38" i="1" s="1"/>
</calcChain>
</file>

<file path=xl/sharedStrings.xml><?xml version="1.0" encoding="utf-8"?>
<sst xmlns="http://schemas.openxmlformats.org/spreadsheetml/2006/main" count="152" uniqueCount="50">
  <si>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</si>
  <si>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</si>
  <si>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</si>
  <si>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</si>
  <si>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</si>
  <si>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</si>
  <si>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</si>
  <si>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</si>
  <si>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</si>
  <si>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</si>
  <si>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</si>
  <si>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</si>
  <si>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Т</t>
  </si>
  <si>
    <t>Лот 26.21</t>
  </si>
  <si>
    <t>1003913</t>
  </si>
  <si>
    <t>1024394</t>
  </si>
  <si>
    <t>1033751</t>
  </si>
  <si>
    <t>1040476</t>
  </si>
  <si>
    <t>1040478</t>
  </si>
  <si>
    <t>1043221</t>
  </si>
  <si>
    <t>1045459</t>
  </si>
  <si>
    <t>1045639</t>
  </si>
  <si>
    <t>1052659</t>
  </si>
  <si>
    <t>1057201</t>
  </si>
  <si>
    <t>1304695</t>
  </si>
  <si>
    <t>1307205</t>
  </si>
  <si>
    <t>1329417</t>
  </si>
  <si>
    <t>1367991</t>
  </si>
  <si>
    <t>1370458</t>
  </si>
  <si>
    <t>1396254</t>
  </si>
  <si>
    <t>1451827</t>
  </si>
  <si>
    <t>1516186</t>
  </si>
  <si>
    <t>Труба стальная электросварная прямошовная 1020Х10 В ст3сп</t>
  </si>
  <si>
    <t>Труба стальная электросварная прямошовная 720Х11 В ст09ГСФ</t>
  </si>
  <si>
    <t>Труба стальная электросварная прямошовная 219Х6 В ст3сп</t>
  </si>
  <si>
    <t>Труба стальная сварная для магистральных газонефтепроводов тип 3-630Х10- К52</t>
  </si>
  <si>
    <t>Труба стальная сварная для магистральных газонефтепроводов тип 3-630Х12- К52</t>
  </si>
  <si>
    <t>Труба стальная электросварная прямошовная 377Х7 В ст20</t>
  </si>
  <si>
    <t>Труба стальная электросварная прямошовная 45Х3 В ст3сп</t>
  </si>
  <si>
    <t>Труба стальная электросварная прямошовная 325Х5 Д</t>
  </si>
  <si>
    <t>Труба стальная электросварная прямошовная 530Х6 Д</t>
  </si>
  <si>
    <t>Труба стальная электросварная прямошовная 426Х10 Д</t>
  </si>
  <si>
    <t>Труба стальная электросварная прямошовная 76Х3 В ст20</t>
  </si>
  <si>
    <t>Труба стальная электросварная прямошовная 377Х9 В ст20</t>
  </si>
  <si>
    <t>Труба стальная электросварная прямошовная 377Х8 В ст10пс</t>
  </si>
  <si>
    <t>Труба стальная электросварная прямошовная 426Х10 В ст3сп</t>
  </si>
  <si>
    <t>Труба стальная электросварная прямошовная для магистральных нефте- газопроводов 720Х12-17Г1С</t>
  </si>
  <si>
    <t>Труба стальная электросварная прямошовная 57х4 В ст20 ГОСТ 10705-80 с внутренним силикатно-эмалевым покрытием СЭКА</t>
  </si>
  <si>
    <t>Труба стальная электросварная прямошовная 1220Х10 В ст3сп5</t>
  </si>
  <si>
    <t>Труба стальная электросварная прямошовная 1220Х12 К52 спецзаказ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</si>
</sst>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0" fontId="0" fillId="0" borderId="1" xfId="0" applyFill="1" applyBorder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/>
    <xf numFmtId="49" fontId="0" fillId="0" borderId="1" xfId="0" applyNumberFormat="1" applyFill="1" applyBorder="1" applyAlignment="1">
      <alignment wrapText="1"/>
    </xf>
    <xf numFmtId="49" fontId="0" fillId="0" borderId="1" xfId="0" applyNumberFormat="1" applyBorder="1"/>
    <xf numFmtId="164" fontId="0" fillId="0" borderId="1" xfId="0" applyNumberFormat="1" applyBorder="1"/>
    <xf numFmtId="4" fontId="0" fillId="0" borderId="1" xfId="0" applyNumberFormat="1" applyBorder="1"/>
    <xf numFmtId="14" fontId="0" fillId="0" borderId="1" xfId="0" applyNumberFormat="1" applyBorder="1"/>
  </cellXfs>
  <cellStyles count="2">
    <cellStyle name="Обычный" xfId="0" builtinId="0"/>
    <cellStyle name="Обычный 2" xfId="1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8"/>
  <sheetViews>
    <sheetView tabSelected="1" workbookViewId="0">
      <selection activeCell="I3" sqref="I3:I37"/>
    </sheetView>
  </sheetViews>
  <sheetFormatPr defaultRowHeight="15" x14ac:dyDescent="0.25"/>
  <cols>
    <col min="2" max="2" width="13.28515625" customWidth="1"/>
    <col min="3" max="3" width="42.7109375" style="6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1" x14ac:dyDescent="0.25">
      <c r="B1" t="s">
        <v>13</v>
      </c>
    </row>
    <row r="2" spans="1:11" x14ac:dyDescent="0.25">
      <c r="A2" s="1" t="s">
        <v>11</v>
      </c>
      <c r="B2" s="1" t="s">
        <v>0</v>
      </c>
      <c r="C2" s="7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1" s="8" customFormat="1" ht="30" x14ac:dyDescent="0.25">
      <c r="A3" s="3">
        <v>1</v>
      </c>
      <c r="B3" s="4" t="s">
        <v>14</v>
      </c>
      <c r="C3" s="9" t="s">
        <v>32</v>
      </c>
      <c r="D3" s="5"/>
      <c r="E3" s="5"/>
      <c r="F3" s="10" t="s">
        <v>10</v>
      </c>
      <c r="G3" s="10" t="s">
        <v>12</v>
      </c>
      <c r="H3" s="11">
        <v>1.738</v>
      </c>
      <c r="I3" s="12">
        <v>40647.629999999997</v>
      </c>
      <c r="J3" s="12">
        <f>H3*I3</f>
        <v>70645.58094</v>
      </c>
      <c r="K3" s="13">
        <v>40381</v>
      </c>
    </row>
    <row r="4" spans="1:11" s="8" customFormat="1" ht="30" x14ac:dyDescent="0.25">
      <c r="A4" s="3">
        <v>2</v>
      </c>
      <c r="B4" s="4" t="s">
        <v>14</v>
      </c>
      <c r="C4" s="9" t="s">
        <v>32</v>
      </c>
      <c r="D4" s="5"/>
      <c r="E4" s="5"/>
      <c r="F4" s="10" t="s">
        <v>10</v>
      </c>
      <c r="G4" s="10" t="s">
        <v>12</v>
      </c>
      <c r="H4" s="11">
        <v>0.74299999999999999</v>
      </c>
      <c r="I4" s="12">
        <v>40647.629999999997</v>
      </c>
      <c r="J4" s="12">
        <f t="shared" ref="J4:J37" si="0">H4*I4</f>
        <v>30201.189089999996</v>
      </c>
      <c r="K4" s="13">
        <v>40381</v>
      </c>
    </row>
    <row r="5" spans="1:11" s="8" customFormat="1" ht="30" x14ac:dyDescent="0.25">
      <c r="A5" s="3">
        <v>3</v>
      </c>
      <c r="B5" s="4" t="s">
        <v>15</v>
      </c>
      <c r="C5" s="9" t="s">
        <v>33</v>
      </c>
      <c r="D5" s="5"/>
      <c r="E5" s="5"/>
      <c r="F5" s="10" t="s">
        <v>10</v>
      </c>
      <c r="G5" s="10" t="s">
        <v>12</v>
      </c>
      <c r="H5" s="11">
        <v>2.238</v>
      </c>
      <c r="I5" s="12">
        <v>43455.9</v>
      </c>
      <c r="J5" s="12">
        <f t="shared" si="0"/>
        <v>97254.304199999999</v>
      </c>
      <c r="K5" s="13">
        <v>40392</v>
      </c>
    </row>
    <row r="6" spans="1:11" s="8" customFormat="1" ht="30" x14ac:dyDescent="0.25">
      <c r="A6" s="3">
        <v>4</v>
      </c>
      <c r="B6" s="4" t="s">
        <v>16</v>
      </c>
      <c r="C6" s="9" t="s">
        <v>34</v>
      </c>
      <c r="D6" s="5"/>
      <c r="E6" s="5"/>
      <c r="F6" s="10" t="s">
        <v>10</v>
      </c>
      <c r="G6" s="10" t="s">
        <v>12</v>
      </c>
      <c r="H6" s="11">
        <v>3.5000000000000003E-2</v>
      </c>
      <c r="I6" s="12">
        <v>31525.42</v>
      </c>
      <c r="J6" s="12">
        <f t="shared" si="0"/>
        <v>1103.3896999999999</v>
      </c>
      <c r="K6" s="13">
        <v>41001</v>
      </c>
    </row>
    <row r="7" spans="1:11" s="8" customFormat="1" ht="30" x14ac:dyDescent="0.25">
      <c r="A7" s="3">
        <v>5</v>
      </c>
      <c r="B7" s="4" t="s">
        <v>16</v>
      </c>
      <c r="C7" s="9" t="s">
        <v>34</v>
      </c>
      <c r="D7" s="5"/>
      <c r="E7" s="5"/>
      <c r="F7" s="10" t="s">
        <v>10</v>
      </c>
      <c r="G7" s="10" t="s">
        <v>12</v>
      </c>
      <c r="H7" s="11">
        <v>2.4E-2</v>
      </c>
      <c r="I7" s="12">
        <v>31525.42</v>
      </c>
      <c r="J7" s="12">
        <f t="shared" si="0"/>
        <v>756.61007999999993</v>
      </c>
      <c r="K7" s="13">
        <v>41001</v>
      </c>
    </row>
    <row r="8" spans="1:11" s="8" customFormat="1" ht="30" x14ac:dyDescent="0.25">
      <c r="A8" s="3">
        <v>6</v>
      </c>
      <c r="B8" s="4" t="s">
        <v>17</v>
      </c>
      <c r="C8" s="9" t="s">
        <v>35</v>
      </c>
      <c r="F8" s="10" t="s">
        <v>10</v>
      </c>
      <c r="G8" s="10" t="s">
        <v>12</v>
      </c>
      <c r="H8" s="11">
        <v>1.85</v>
      </c>
      <c r="I8" s="12">
        <v>54930</v>
      </c>
      <c r="J8" s="12">
        <f t="shared" si="0"/>
        <v>101620.5</v>
      </c>
      <c r="K8" s="13">
        <v>40871</v>
      </c>
    </row>
    <row r="9" spans="1:11" s="8" customFormat="1" ht="30" x14ac:dyDescent="0.25">
      <c r="A9" s="3">
        <v>7</v>
      </c>
      <c r="B9" s="4" t="s">
        <v>18</v>
      </c>
      <c r="C9" s="9" t="s">
        <v>36</v>
      </c>
      <c r="F9" s="10" t="s">
        <v>10</v>
      </c>
      <c r="G9" s="10" t="s">
        <v>12</v>
      </c>
      <c r="H9" s="11">
        <v>2.7869999999999999</v>
      </c>
      <c r="I9" s="12">
        <v>25827.77</v>
      </c>
      <c r="J9" s="12">
        <f t="shared" si="0"/>
        <v>71981.994989999992</v>
      </c>
      <c r="K9" s="13">
        <v>41540</v>
      </c>
    </row>
    <row r="10" spans="1:11" s="8" customFormat="1" ht="30" x14ac:dyDescent="0.25">
      <c r="A10" s="3">
        <v>8</v>
      </c>
      <c r="B10" s="4" t="s">
        <v>19</v>
      </c>
      <c r="C10" s="9" t="s">
        <v>37</v>
      </c>
      <c r="F10" s="10" t="s">
        <v>10</v>
      </c>
      <c r="G10" s="10" t="s">
        <v>12</v>
      </c>
      <c r="H10" s="11">
        <v>0.97199999999999998</v>
      </c>
      <c r="I10" s="12">
        <v>35649.78</v>
      </c>
      <c r="J10" s="12">
        <f t="shared" si="0"/>
        <v>34651.586159999999</v>
      </c>
      <c r="K10" s="13">
        <v>40382</v>
      </c>
    </row>
    <row r="11" spans="1:11" s="8" customFormat="1" ht="30" x14ac:dyDescent="0.25">
      <c r="A11" s="3">
        <v>9</v>
      </c>
      <c r="B11" s="4" t="s">
        <v>20</v>
      </c>
      <c r="C11" s="9" t="s">
        <v>38</v>
      </c>
      <c r="F11" s="10" t="s">
        <v>10</v>
      </c>
      <c r="G11" s="10" t="s">
        <v>12</v>
      </c>
      <c r="H11" s="11">
        <v>3.5999999999999997E-2</v>
      </c>
      <c r="I11" s="12">
        <v>29903.05</v>
      </c>
      <c r="J11" s="12">
        <f t="shared" si="0"/>
        <v>1076.5097999999998</v>
      </c>
      <c r="K11" s="13">
        <v>40535</v>
      </c>
    </row>
    <row r="12" spans="1:11" s="8" customFormat="1" ht="30" x14ac:dyDescent="0.25">
      <c r="A12" s="3">
        <v>10</v>
      </c>
      <c r="B12" s="4" t="s">
        <v>21</v>
      </c>
      <c r="C12" s="9" t="s">
        <v>39</v>
      </c>
      <c r="F12" s="10" t="s">
        <v>10</v>
      </c>
      <c r="G12" s="10" t="s">
        <v>12</v>
      </c>
      <c r="H12" s="11">
        <v>0.27500000000000002</v>
      </c>
      <c r="I12" s="12">
        <v>46610.18</v>
      </c>
      <c r="J12" s="12">
        <f t="shared" si="0"/>
        <v>12817.799500000001</v>
      </c>
      <c r="K12" s="13">
        <v>40891</v>
      </c>
    </row>
    <row r="13" spans="1:11" s="8" customFormat="1" ht="30" x14ac:dyDescent="0.25">
      <c r="A13" s="3">
        <v>11</v>
      </c>
      <c r="B13" s="4" t="s">
        <v>21</v>
      </c>
      <c r="C13" s="9" t="s">
        <v>39</v>
      </c>
      <c r="F13" s="10" t="s">
        <v>10</v>
      </c>
      <c r="G13" s="10" t="s">
        <v>12</v>
      </c>
      <c r="H13" s="11">
        <v>0.71</v>
      </c>
      <c r="I13" s="12">
        <v>46610.18</v>
      </c>
      <c r="J13" s="12">
        <f t="shared" si="0"/>
        <v>33093.227800000001</v>
      </c>
      <c r="K13" s="13">
        <v>40891</v>
      </c>
    </row>
    <row r="14" spans="1:11" s="8" customFormat="1" ht="30" x14ac:dyDescent="0.25">
      <c r="A14" s="3">
        <v>12</v>
      </c>
      <c r="B14" s="4" t="s">
        <v>22</v>
      </c>
      <c r="C14" s="9" t="s">
        <v>40</v>
      </c>
      <c r="F14" s="10" t="s">
        <v>10</v>
      </c>
      <c r="G14" s="10" t="s">
        <v>12</v>
      </c>
      <c r="H14" s="11">
        <v>0.85599999999999998</v>
      </c>
      <c r="I14" s="12">
        <v>48305.2</v>
      </c>
      <c r="J14" s="12">
        <f t="shared" si="0"/>
        <v>41349.251199999999</v>
      </c>
      <c r="K14" s="13">
        <v>40891</v>
      </c>
    </row>
    <row r="15" spans="1:11" s="8" customFormat="1" ht="30" x14ac:dyDescent="0.25">
      <c r="A15" s="3">
        <v>13</v>
      </c>
      <c r="B15" s="4" t="s">
        <v>23</v>
      </c>
      <c r="C15" s="9" t="s">
        <v>41</v>
      </c>
      <c r="F15" s="10" t="s">
        <v>10</v>
      </c>
      <c r="G15" s="10" t="s">
        <v>12</v>
      </c>
      <c r="H15" s="11">
        <v>0.52</v>
      </c>
      <c r="I15" s="12">
        <v>45271</v>
      </c>
      <c r="J15" s="12">
        <f t="shared" si="0"/>
        <v>23540.920000000002</v>
      </c>
      <c r="K15" s="13">
        <v>41122</v>
      </c>
    </row>
    <row r="16" spans="1:11" s="8" customFormat="1" ht="30" x14ac:dyDescent="0.25">
      <c r="A16" s="3">
        <v>14</v>
      </c>
      <c r="B16" s="4" t="s">
        <v>24</v>
      </c>
      <c r="C16" s="9" t="s">
        <v>42</v>
      </c>
      <c r="F16" s="10" t="s">
        <v>10</v>
      </c>
      <c r="G16" s="10" t="s">
        <v>12</v>
      </c>
      <c r="H16" s="11">
        <v>16.779</v>
      </c>
      <c r="I16" s="12">
        <v>22708.84</v>
      </c>
      <c r="J16" s="12">
        <f t="shared" si="0"/>
        <v>381031.62635999999</v>
      </c>
      <c r="K16" s="13">
        <v>41337</v>
      </c>
    </row>
    <row r="17" spans="1:11" s="8" customFormat="1" ht="30" x14ac:dyDescent="0.25">
      <c r="A17" s="3">
        <v>15</v>
      </c>
      <c r="B17" s="4" t="s">
        <v>24</v>
      </c>
      <c r="C17" s="9" t="s">
        <v>42</v>
      </c>
      <c r="F17" s="10" t="s">
        <v>10</v>
      </c>
      <c r="G17" s="10" t="s">
        <v>12</v>
      </c>
      <c r="H17" s="11">
        <v>14.335000000000001</v>
      </c>
      <c r="I17" s="12">
        <v>22708.82</v>
      </c>
      <c r="J17" s="12">
        <f t="shared" si="0"/>
        <v>325530.93470000004</v>
      </c>
      <c r="K17" s="13">
        <v>41337</v>
      </c>
    </row>
    <row r="18" spans="1:11" s="8" customFormat="1" ht="30" x14ac:dyDescent="0.25">
      <c r="A18" s="3">
        <v>16</v>
      </c>
      <c r="B18" s="4" t="s">
        <v>24</v>
      </c>
      <c r="C18" s="9" t="s">
        <v>42</v>
      </c>
      <c r="F18" s="10" t="s">
        <v>10</v>
      </c>
      <c r="G18" s="10" t="s">
        <v>12</v>
      </c>
      <c r="H18" s="11">
        <v>19.8</v>
      </c>
      <c r="I18" s="12">
        <v>22708.84</v>
      </c>
      <c r="J18" s="12">
        <f t="shared" si="0"/>
        <v>449635.03200000001</v>
      </c>
      <c r="K18" s="13">
        <v>41340</v>
      </c>
    </row>
    <row r="19" spans="1:11" s="8" customFormat="1" ht="30" x14ac:dyDescent="0.25">
      <c r="A19" s="3">
        <v>17</v>
      </c>
      <c r="B19" s="4" t="s">
        <v>24</v>
      </c>
      <c r="C19" s="9" t="s">
        <v>42</v>
      </c>
      <c r="F19" s="10" t="s">
        <v>10</v>
      </c>
      <c r="G19" s="10" t="s">
        <v>12</v>
      </c>
      <c r="H19" s="11">
        <v>19.995999999999999</v>
      </c>
      <c r="I19" s="12">
        <v>22708.84</v>
      </c>
      <c r="J19" s="12">
        <f t="shared" si="0"/>
        <v>454085.96463999996</v>
      </c>
      <c r="K19" s="13">
        <v>41345</v>
      </c>
    </row>
    <row r="20" spans="1:11" s="8" customFormat="1" ht="30" x14ac:dyDescent="0.25">
      <c r="A20" s="3">
        <v>18</v>
      </c>
      <c r="B20" s="4" t="s">
        <v>24</v>
      </c>
      <c r="C20" s="9" t="s">
        <v>42</v>
      </c>
      <c r="F20" s="10" t="s">
        <v>10</v>
      </c>
      <c r="G20" s="10" t="s">
        <v>12</v>
      </c>
      <c r="H20" s="11">
        <v>4.0789999999999997</v>
      </c>
      <c r="I20" s="12">
        <v>22708.75</v>
      </c>
      <c r="J20" s="12">
        <f t="shared" si="0"/>
        <v>92628.991249999992</v>
      </c>
      <c r="K20" s="13">
        <v>41386</v>
      </c>
    </row>
    <row r="21" spans="1:11" s="8" customFormat="1" ht="30" x14ac:dyDescent="0.25">
      <c r="A21" s="3">
        <v>19</v>
      </c>
      <c r="B21" s="4" t="s">
        <v>25</v>
      </c>
      <c r="C21" s="9" t="s">
        <v>43</v>
      </c>
      <c r="F21" s="10" t="s">
        <v>10</v>
      </c>
      <c r="G21" s="10" t="s">
        <v>12</v>
      </c>
      <c r="H21" s="11">
        <v>4.1000000000000002E-2</v>
      </c>
      <c r="I21" s="12">
        <v>27888.86</v>
      </c>
      <c r="J21" s="12">
        <f t="shared" si="0"/>
        <v>1143.44326</v>
      </c>
      <c r="K21" s="13">
        <v>40533</v>
      </c>
    </row>
    <row r="22" spans="1:11" s="8" customFormat="1" ht="30" x14ac:dyDescent="0.25">
      <c r="A22" s="3">
        <v>20</v>
      </c>
      <c r="B22" s="4" t="s">
        <v>25</v>
      </c>
      <c r="C22" s="9" t="s">
        <v>43</v>
      </c>
      <c r="F22" s="10" t="s">
        <v>10</v>
      </c>
      <c r="G22" s="10" t="s">
        <v>12</v>
      </c>
      <c r="H22" s="11">
        <v>9.1430000000000007</v>
      </c>
      <c r="I22" s="12">
        <v>27888.86</v>
      </c>
      <c r="J22" s="12">
        <f t="shared" si="0"/>
        <v>254987.84698000003</v>
      </c>
      <c r="K22" s="13">
        <v>40533</v>
      </c>
    </row>
    <row r="23" spans="1:11" s="8" customFormat="1" ht="30" x14ac:dyDescent="0.25">
      <c r="A23" s="3">
        <v>21</v>
      </c>
      <c r="B23" s="4" t="s">
        <v>26</v>
      </c>
      <c r="C23" s="9" t="s">
        <v>44</v>
      </c>
      <c r="F23" s="10" t="s">
        <v>10</v>
      </c>
      <c r="G23" s="10" t="s">
        <v>12</v>
      </c>
      <c r="H23" s="11">
        <v>12.503</v>
      </c>
      <c r="I23" s="12">
        <v>27164.36</v>
      </c>
      <c r="J23" s="12">
        <f t="shared" si="0"/>
        <v>339635.99307999999</v>
      </c>
      <c r="K23" s="13">
        <v>40820</v>
      </c>
    </row>
    <row r="24" spans="1:11" s="8" customFormat="1" ht="30" x14ac:dyDescent="0.25">
      <c r="A24" s="3">
        <v>22</v>
      </c>
      <c r="B24" s="4" t="s">
        <v>27</v>
      </c>
      <c r="C24" s="9" t="s">
        <v>45</v>
      </c>
      <c r="F24" s="10" t="s">
        <v>10</v>
      </c>
      <c r="G24" s="10" t="s">
        <v>12</v>
      </c>
      <c r="H24" s="11">
        <v>1.026</v>
      </c>
      <c r="I24" s="12">
        <v>45271</v>
      </c>
      <c r="J24" s="12">
        <f t="shared" si="0"/>
        <v>46448.046000000002</v>
      </c>
      <c r="K24" s="13">
        <v>41122</v>
      </c>
    </row>
    <row r="25" spans="1:11" s="8" customFormat="1" ht="30" x14ac:dyDescent="0.25">
      <c r="A25" s="3">
        <v>23</v>
      </c>
      <c r="B25" s="4" t="s">
        <v>27</v>
      </c>
      <c r="C25" s="9" t="s">
        <v>45</v>
      </c>
      <c r="F25" s="10" t="s">
        <v>10</v>
      </c>
      <c r="G25" s="10" t="s">
        <v>12</v>
      </c>
      <c r="H25" s="11">
        <v>7.0999999999999994E-2</v>
      </c>
      <c r="I25" s="12">
        <v>45271</v>
      </c>
      <c r="J25" s="12">
        <f t="shared" si="0"/>
        <v>3214.2409999999995</v>
      </c>
      <c r="K25" s="13">
        <v>41122</v>
      </c>
    </row>
    <row r="26" spans="1:11" s="8" customFormat="1" ht="45" x14ac:dyDescent="0.25">
      <c r="A26" s="3">
        <v>24</v>
      </c>
      <c r="B26" s="4" t="s">
        <v>28</v>
      </c>
      <c r="C26" s="9" t="s">
        <v>46</v>
      </c>
      <c r="F26" s="10" t="s">
        <v>10</v>
      </c>
      <c r="G26" s="10" t="s">
        <v>12</v>
      </c>
      <c r="H26" s="11">
        <v>7.1920000000000002</v>
      </c>
      <c r="I26" s="12">
        <v>25827.73</v>
      </c>
      <c r="J26" s="12">
        <f t="shared" si="0"/>
        <v>185753.03416000001</v>
      </c>
      <c r="K26" s="13">
        <v>40841</v>
      </c>
    </row>
    <row r="27" spans="1:11" s="8" customFormat="1" ht="45" x14ac:dyDescent="0.25">
      <c r="A27" s="3">
        <v>25</v>
      </c>
      <c r="B27" s="4" t="s">
        <v>28</v>
      </c>
      <c r="C27" s="9" t="s">
        <v>46</v>
      </c>
      <c r="F27" s="10" t="s">
        <v>10</v>
      </c>
      <c r="G27" s="10" t="s">
        <v>12</v>
      </c>
      <c r="H27" s="11">
        <v>30.085999999999999</v>
      </c>
      <c r="I27" s="12">
        <v>25827.73</v>
      </c>
      <c r="J27" s="12">
        <f t="shared" si="0"/>
        <v>777053.08477999992</v>
      </c>
      <c r="K27" s="13">
        <v>40857</v>
      </c>
    </row>
    <row r="28" spans="1:11" s="8" customFormat="1" ht="45" x14ac:dyDescent="0.25">
      <c r="A28" s="3">
        <v>26</v>
      </c>
      <c r="B28" s="4" t="s">
        <v>28</v>
      </c>
      <c r="C28" s="9" t="s">
        <v>46</v>
      </c>
      <c r="F28" s="10" t="s">
        <v>10</v>
      </c>
      <c r="G28" s="10" t="s">
        <v>12</v>
      </c>
      <c r="H28" s="11">
        <v>19.37</v>
      </c>
      <c r="I28" s="12">
        <v>25827.72</v>
      </c>
      <c r="J28" s="12">
        <f t="shared" si="0"/>
        <v>500282.93640000006</v>
      </c>
      <c r="K28" s="13">
        <v>40865</v>
      </c>
    </row>
    <row r="29" spans="1:11" s="8" customFormat="1" ht="60" x14ac:dyDescent="0.25">
      <c r="A29" s="3">
        <v>27</v>
      </c>
      <c r="B29" s="4" t="s">
        <v>29</v>
      </c>
      <c r="C29" s="9" t="s">
        <v>47</v>
      </c>
      <c r="F29" s="10" t="s">
        <v>10</v>
      </c>
      <c r="G29" s="10" t="s">
        <v>12</v>
      </c>
      <c r="H29" s="11">
        <v>0.63400000000000001</v>
      </c>
      <c r="I29" s="12">
        <v>17677.310000000001</v>
      </c>
      <c r="J29" s="12">
        <f t="shared" si="0"/>
        <v>11207.414540000002</v>
      </c>
      <c r="K29" s="13">
        <v>40878</v>
      </c>
    </row>
    <row r="30" spans="1:11" s="8" customFormat="1" ht="60" x14ac:dyDescent="0.25">
      <c r="A30" s="3">
        <v>28</v>
      </c>
      <c r="B30" s="4" t="s">
        <v>29</v>
      </c>
      <c r="C30" s="9" t="s">
        <v>47</v>
      </c>
      <c r="F30" s="10" t="s">
        <v>10</v>
      </c>
      <c r="G30" s="10" t="s">
        <v>12</v>
      </c>
      <c r="H30" s="11">
        <v>7.4999999999999997E-2</v>
      </c>
      <c r="I30" s="12">
        <v>17677.310000000001</v>
      </c>
      <c r="J30" s="12">
        <f t="shared" si="0"/>
        <v>1325.7982500000001</v>
      </c>
      <c r="K30" s="13">
        <v>40878</v>
      </c>
    </row>
    <row r="31" spans="1:11" s="8" customFormat="1" ht="60" x14ac:dyDescent="0.25">
      <c r="A31" s="3">
        <v>29</v>
      </c>
      <c r="B31" s="4" t="s">
        <v>29</v>
      </c>
      <c r="C31" s="9" t="s">
        <v>47</v>
      </c>
      <c r="F31" s="10" t="s">
        <v>10</v>
      </c>
      <c r="G31" s="10" t="s">
        <v>12</v>
      </c>
      <c r="H31" s="11">
        <v>30.972999999999999</v>
      </c>
      <c r="I31" s="12">
        <v>17677.3</v>
      </c>
      <c r="J31" s="12">
        <f t="shared" si="0"/>
        <v>547519.01289999997</v>
      </c>
      <c r="K31" s="13">
        <v>41199</v>
      </c>
    </row>
    <row r="32" spans="1:11" s="8" customFormat="1" ht="30" x14ac:dyDescent="0.25">
      <c r="A32" s="3">
        <v>30</v>
      </c>
      <c r="B32" s="4" t="s">
        <v>30</v>
      </c>
      <c r="C32" s="9" t="s">
        <v>48</v>
      </c>
      <c r="F32" s="10" t="s">
        <v>10</v>
      </c>
      <c r="G32" s="10" t="s">
        <v>12</v>
      </c>
      <c r="H32" s="11">
        <v>17.468</v>
      </c>
      <c r="I32" s="12">
        <v>23183.360000000001</v>
      </c>
      <c r="J32" s="12">
        <f t="shared" si="0"/>
        <v>404966.93248000002</v>
      </c>
      <c r="K32" s="13">
        <v>41001</v>
      </c>
    </row>
    <row r="33" spans="1:11" s="8" customFormat="1" ht="30" x14ac:dyDescent="0.25">
      <c r="A33" s="3">
        <v>31</v>
      </c>
      <c r="B33" s="4" t="s">
        <v>30</v>
      </c>
      <c r="C33" s="9" t="s">
        <v>48</v>
      </c>
      <c r="F33" s="10" t="s">
        <v>10</v>
      </c>
      <c r="G33" s="10" t="s">
        <v>12</v>
      </c>
      <c r="H33" s="11">
        <v>6</v>
      </c>
      <c r="I33" s="12">
        <v>23183.360000000001</v>
      </c>
      <c r="J33" s="12">
        <f t="shared" si="0"/>
        <v>139100.16</v>
      </c>
      <c r="K33" s="13">
        <v>41001</v>
      </c>
    </row>
    <row r="34" spans="1:11" s="8" customFormat="1" ht="30" x14ac:dyDescent="0.25">
      <c r="A34" s="3">
        <v>32</v>
      </c>
      <c r="B34" s="4" t="s">
        <v>30</v>
      </c>
      <c r="C34" s="9" t="s">
        <v>48</v>
      </c>
      <c r="F34" s="10" t="s">
        <v>10</v>
      </c>
      <c r="G34" s="10" t="s">
        <v>12</v>
      </c>
      <c r="H34" s="11">
        <v>0.86799999999999999</v>
      </c>
      <c r="I34" s="12">
        <v>23183.360000000001</v>
      </c>
      <c r="J34" s="12">
        <f t="shared" si="0"/>
        <v>20123.156480000001</v>
      </c>
      <c r="K34" s="13">
        <v>41001</v>
      </c>
    </row>
    <row r="35" spans="1:11" s="8" customFormat="1" ht="30" x14ac:dyDescent="0.25">
      <c r="A35" s="3">
        <v>33</v>
      </c>
      <c r="B35" s="4" t="s">
        <v>31</v>
      </c>
      <c r="C35" s="9" t="s">
        <v>49</v>
      </c>
      <c r="F35" s="10" t="s">
        <v>10</v>
      </c>
      <c r="G35" s="10" t="s">
        <v>12</v>
      </c>
      <c r="H35" s="11">
        <v>20.791</v>
      </c>
      <c r="I35" s="12">
        <v>24632.32</v>
      </c>
      <c r="J35" s="12">
        <f t="shared" si="0"/>
        <v>512130.56511999998</v>
      </c>
      <c r="K35" s="13">
        <v>41189</v>
      </c>
    </row>
    <row r="36" spans="1:11" s="8" customFormat="1" ht="30" x14ac:dyDescent="0.25">
      <c r="A36" s="3">
        <v>34</v>
      </c>
      <c r="B36" s="4" t="s">
        <v>31</v>
      </c>
      <c r="C36" s="9" t="s">
        <v>49</v>
      </c>
      <c r="F36" s="10" t="s">
        <v>10</v>
      </c>
      <c r="G36" s="10" t="s">
        <v>12</v>
      </c>
      <c r="H36" s="11">
        <v>3.9910000000000001</v>
      </c>
      <c r="I36" s="12">
        <v>24632.32</v>
      </c>
      <c r="J36" s="12">
        <f t="shared" si="0"/>
        <v>98307.589120000004</v>
      </c>
      <c r="K36" s="13">
        <v>41189</v>
      </c>
    </row>
    <row r="37" spans="1:11" s="8" customFormat="1" ht="30" x14ac:dyDescent="0.25">
      <c r="A37" s="3">
        <v>35</v>
      </c>
      <c r="B37" s="4" t="s">
        <v>31</v>
      </c>
      <c r="C37" s="9" t="s">
        <v>49</v>
      </c>
      <c r="F37" s="10" t="s">
        <v>10</v>
      </c>
      <c r="G37" s="10" t="s">
        <v>12</v>
      </c>
      <c r="H37" s="11">
        <v>15.965</v>
      </c>
      <c r="I37" s="12">
        <v>24632.32</v>
      </c>
      <c r="J37" s="12">
        <f t="shared" si="0"/>
        <v>393254.98879999999</v>
      </c>
      <c r="K37" s="13">
        <v>41189</v>
      </c>
    </row>
    <row r="38" spans="1:11" x14ac:dyDescent="0.25">
      <c r="J38" s="2">
        <f>SUBTOTAL(9,J3:J37)</f>
        <v>6459459.6557600014</v>
      </c>
    </row>
  </sheetData>
  <autoFilter ref="A2:K38">
    <filterColumn colId="8">
      <colorFilter dxfId="0"/>
    </filterColumn>
  </autoFilter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2021-04-13T12:23:09Z</dcterms:modified>
</cp:coreProperties>
</file>